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C:\Users\hdmor\Documents\IDPYBA\ESTUDIO DE SECTOR\URGENCIAS\"/>
    </mc:Choice>
  </mc:AlternateContent>
  <xr:revisionPtr revIDLastSave="0" documentId="8_{CBF29711-183C-4682-923F-7BC4F1BB3B59}" xr6:coauthVersionLast="47" xr6:coauthVersionMax="47" xr10:uidLastSave="{00000000-0000-0000-0000-000000000000}"/>
  <bookViews>
    <workbookView xWindow="-108" yWindow="-108" windowWidth="23256" windowHeight="13896" xr2:uid="{CE862D74-A3B3-4F51-A5CB-3A03817DEE5A}"/>
  </bookViews>
  <sheets>
    <sheet name="Hoja1" sheetId="1" r:id="rId1"/>
  </sheets>
  <definedNames>
    <definedName name="_xlnm._FilterDatabase" localSheetId="0" hidden="1">Hoja1!$A$1:$M$1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4" i="1" l="1"/>
  <c r="J53" i="1"/>
  <c r="J52" i="1"/>
  <c r="I53" i="1"/>
  <c r="K53" i="1"/>
  <c r="L53" i="1"/>
  <c r="H53" i="1"/>
  <c r="I52" i="1"/>
  <c r="K52" i="1"/>
  <c r="L52" i="1"/>
  <c r="H52" i="1"/>
  <c r="I51" i="1"/>
  <c r="J51" i="1"/>
  <c r="J56" i="1" s="1"/>
  <c r="K51" i="1"/>
  <c r="L51" i="1"/>
  <c r="H51" i="1"/>
  <c r="I50" i="1"/>
  <c r="J50" i="1"/>
  <c r="K50" i="1"/>
  <c r="L50" i="1"/>
  <c r="H50" i="1"/>
  <c r="D53" i="1"/>
  <c r="B53" i="1" s="1"/>
  <c r="D50" i="1"/>
  <c r="C50" i="1" s="1"/>
  <c r="C53" i="1" l="1"/>
  <c r="L56" i="1"/>
  <c r="K56" i="1"/>
  <c r="I56" i="1"/>
  <c r="H56" i="1"/>
  <c r="B50" i="1"/>
</calcChain>
</file>

<file path=xl/sharedStrings.xml><?xml version="1.0" encoding="utf-8"?>
<sst xmlns="http://schemas.openxmlformats.org/spreadsheetml/2006/main" count="321" uniqueCount="144">
  <si>
    <t>Punto de Entrada</t>
  </si>
  <si>
    <t>NIT</t>
  </si>
  <si>
    <t>Fecha de Corte</t>
  </si>
  <si>
    <t>Razón social de la sociedad</t>
  </si>
  <si>
    <t>Clasificación Industrial Internacional Uniforme Versión 4 A.C (CIIU)</t>
  </si>
  <si>
    <t>Dirección de notificación judicial registrada en Cámara de Comercio</t>
  </si>
  <si>
    <t>Ciudad de la dirección del domicilio</t>
  </si>
  <si>
    <t>Indice de Liquidez</t>
  </si>
  <si>
    <t>Indice de endeudamiento</t>
  </si>
  <si>
    <t>Razón de cobertura de intereses</t>
  </si>
  <si>
    <t>Rentabilidad del Patrimonio</t>
  </si>
  <si>
    <t>Rentabilidad del Activo</t>
  </si>
  <si>
    <t>Capital de Trabajo</t>
  </si>
  <si>
    <t>Pymes-Individuales</t>
  </si>
  <si>
    <t>2024-12-31</t>
  </si>
  <si>
    <t>TECNISUELOS SAS</t>
  </si>
  <si>
    <t>M7120 - Ensayos y análisis técnicos</t>
  </si>
  <si>
    <t>CALLE 33 A 72 63</t>
  </si>
  <si>
    <t>MEDELLIN-ANTIOQUIA</t>
  </si>
  <si>
    <t>RECIBANC SAS</t>
  </si>
  <si>
    <t>CALLE 35  No  7  25  OF  204</t>
  </si>
  <si>
    <t>BOGOTA D.C.</t>
  </si>
  <si>
    <t>INDET</t>
  </si>
  <si>
    <t>Plenas-Individuales</t>
  </si>
  <si>
    <t>7947 Industry SAS</t>
  </si>
  <si>
    <t>Centro empresarial puesto seco Oficina 537</t>
  </si>
  <si>
    <t>SIAMA S.A.S.</t>
  </si>
  <si>
    <t>CR 24 36 11</t>
  </si>
  <si>
    <t>BUCARAMANGA-SANTANDER</t>
  </si>
  <si>
    <t>CONSTRUSUELOS S.A.S</t>
  </si>
  <si>
    <t>CL 106 12 A 67 BRR LA PAZ</t>
  </si>
  <si>
    <t>BARRANQUILLA-ATLANTICO</t>
  </si>
  <si>
    <t>COMMERCIAL SOLUTIONS &amp; LOGISTICS SAS</t>
  </si>
  <si>
    <t>AV 4 7 NORTE 46</t>
  </si>
  <si>
    <t>CALI-VALLE</t>
  </si>
  <si>
    <t>AGQ COLOMBIA SAS</t>
  </si>
  <si>
    <t>CALLE 153 A 7 H 72</t>
  </si>
  <si>
    <t>HIDROPROB S.A.S.</t>
  </si>
  <si>
    <t>CARRERA 21 65 41</t>
  </si>
  <si>
    <t>UL DE COLOMBIA SAS</t>
  </si>
  <si>
    <t>CR 62 103 -44 OFC 305</t>
  </si>
  <si>
    <t>Plenas-Separados</t>
  </si>
  <si>
    <t>INTERTEK COLOMBIA S.A.</t>
  </si>
  <si>
    <t>CALLE 127 A 53 A 45 TORRE II OFICINA 1103</t>
  </si>
  <si>
    <t>CONTROL TECNICO DE HIGIENE INDUSTRIAL Y AMBIENTAL S.A.S CONHINTEC S.A.S</t>
  </si>
  <si>
    <t>CARRERA 78 A No. 48-35</t>
  </si>
  <si>
    <t>BIOTECNOLOGIA REPRODUCTIVA GANADERA SAS</t>
  </si>
  <si>
    <t>M7500 - Actividades veterinarias</t>
  </si>
  <si>
    <t>CLL 44 B NO 57 A 37</t>
  </si>
  <si>
    <t>TEXAS OILTECH LABORATORIES COLOMBIA LTDA</t>
  </si>
  <si>
    <t>CL 11 1 01</t>
  </si>
  <si>
    <t>COTA-CUNDINAMARCA</t>
  </si>
  <si>
    <t>ATLAS LIMITED SAS</t>
  </si>
  <si>
    <t>CL 17 68B 68</t>
  </si>
  <si>
    <t>SIEVERT SAS</t>
  </si>
  <si>
    <t>CR 50 F F 8 SUR 27 C E 808 OF 512</t>
  </si>
  <si>
    <t>LABORATORIO MICROBIOLOGICO BARRANQUILLA. SIGLA LMB LABORATORIOS S.A.S.</t>
  </si>
  <si>
    <t>Calle 75 # 72-40 Bodega 1 Parque Empresarial Metrotex</t>
  </si>
  <si>
    <t>ILUMINACIONES DEL ALTO MAGDALENA SA IAMSA</t>
  </si>
  <si>
    <t>DIRECCIÓN MZ 50. LOTE 5. URB. SANTA ISABEL II</t>
  </si>
  <si>
    <t>GIRARDOT-CUNDINAMARCA</t>
  </si>
  <si>
    <t>EMBRIOVET SASEMBRIOVET SAS</t>
  </si>
  <si>
    <t>CR 65A # 94A - 88</t>
  </si>
  <si>
    <t>SOLUCIONES MECANICAS GLOBALES S.A.S - EN REORGANIZACION</t>
  </si>
  <si>
    <t>CR 67A 95 08</t>
  </si>
  <si>
    <t>LQF SAS</t>
  </si>
  <si>
    <t>KR 60  94B 23</t>
  </si>
  <si>
    <t>GEMA CONSULTORES SAS</t>
  </si>
  <si>
    <t>CALLE 17 #83A-10</t>
  </si>
  <si>
    <t>TOTAL QC SAS</t>
  </si>
  <si>
    <t>AV CL 116 70D 86</t>
  </si>
  <si>
    <t>COMPAÑIA COLOMBIANA DE SERVICIO AUTOMOTRIZ S A COLSERAUTO S A</t>
  </si>
  <si>
    <t>CL 98A 69C 15</t>
  </si>
  <si>
    <t>CENTROMOTOR AVENIDA BOYACA E.U</t>
  </si>
  <si>
    <t>Diagonal 49 Sur No. 60 - 54</t>
  </si>
  <si>
    <t>Pymes-Separados</t>
  </si>
  <si>
    <t>IN VITRO COLOMBIA S A S</t>
  </si>
  <si>
    <t>av cra 19 118 30 of 508</t>
  </si>
  <si>
    <t>CONTROL DE CONTAMINACION LIMITADA</t>
  </si>
  <si>
    <t>CALLE 61 # 50-40</t>
  </si>
  <si>
    <t>SQR CONSTRUCCIONES Y CONSULTORIAS SAS</t>
  </si>
  <si>
    <t>CR 23 19 15</t>
  </si>
  <si>
    <t>YOPAL-CASANARE</t>
  </si>
  <si>
    <t>CONSULTORIA Y SERVICIOS AMBIENTALES CIAN SAS</t>
  </si>
  <si>
    <t>CR 65 5 A 45</t>
  </si>
  <si>
    <t>SERVICIOS DE INGENIERIA Y AMBIENTE S.A.S SIGLA SERAMBIENTE SAS</t>
  </si>
  <si>
    <t>CR 41 NO 73B - 72</t>
  </si>
  <si>
    <t>PRIMORIS COLOMBIA SAS</t>
  </si>
  <si>
    <t>Automedellin Km.2.5 Entrada Parcelas 900 Mtrs Oficina 301 Par Empresarial Oikos</t>
  </si>
  <si>
    <t>CONCRELAB SAS</t>
  </si>
  <si>
    <t>CL 63D 71A 70</t>
  </si>
  <si>
    <t>AMBIENCIQ INGENIEROS S A S</t>
  </si>
  <si>
    <t>CR 28 75 37</t>
  </si>
  <si>
    <t>ANASCOL SAS</t>
  </si>
  <si>
    <t>CR 72 A 51 64</t>
  </si>
  <si>
    <t>PSL PROANALISIS S.A.S BIC</t>
  </si>
  <si>
    <t>CL  200 10 77</t>
  </si>
  <si>
    <t>FLORIDABLANCA-SANTANDER</t>
  </si>
  <si>
    <t>BIOTRENDS LABORATORIOS SAS</t>
  </si>
  <si>
    <t>CLL 64H 71D 31</t>
  </si>
  <si>
    <t>Proquifar SAS Profesionales quimicos y farmaceuticos SAS</t>
  </si>
  <si>
    <t>CL 19 A 69 B 74</t>
  </si>
  <si>
    <t>DAPHNIA SAS</t>
  </si>
  <si>
    <t>KR 42 B 14 60</t>
  </si>
  <si>
    <t>BIOASESORES S.A.S EN VALIDACION JUDICIAL EXPEDITA</t>
  </si>
  <si>
    <t>CL 110 22A-104</t>
  </si>
  <si>
    <t>CROMANAL SAS</t>
  </si>
  <si>
    <t>CRA 65A No.18A-23</t>
  </si>
  <si>
    <t>SMARTCHIP SAS EN PROCESO DE REORGANIZACION ABREVIADA</t>
  </si>
  <si>
    <t>Calle 50 # 73 - 08</t>
  </si>
  <si>
    <t>INDET.</t>
  </si>
  <si>
    <t>INTERVENTORIAS Y OBRAS DE SANTANDER S.A.S</t>
  </si>
  <si>
    <t>CARRERA 25 # 31 - 04 LOCAL 2 Y 3</t>
  </si>
  <si>
    <t>ZOOMANIA CLINICA VETERINARIA SAS</t>
  </si>
  <si>
    <t>CR 42 B # 23 A SUR 110</t>
  </si>
  <si>
    <t>ENVIGADO-ANTIOQUIA</t>
  </si>
  <si>
    <t>ORGANIZACION DIAMANTE S.A.S</t>
  </si>
  <si>
    <t>AV BETANIA CL 9 CON VARIANTE</t>
  </si>
  <si>
    <t>ESPINAL-TOLIMA</t>
  </si>
  <si>
    <t>CONCRESERVICIOS SAS</t>
  </si>
  <si>
    <t>CLL 22C 130-51 BOD 6</t>
  </si>
  <si>
    <t>MARYMAR LTDA. Y CIA. S. EN C.</t>
  </si>
  <si>
    <t>CRA 7  140  71</t>
  </si>
  <si>
    <t>ANALISIS QUIMICO Y MICROBIOLOGICO AQM S.A.S</t>
  </si>
  <si>
    <t>KR 65A 18A 23</t>
  </si>
  <si>
    <t>Muestra Final</t>
  </si>
  <si>
    <t>Muestra / 2</t>
  </si>
  <si>
    <t>Muestra Acotada</t>
  </si>
  <si>
    <t>Porcentaje a acotar</t>
  </si>
  <si>
    <t>Muestra Total</t>
  </si>
  <si>
    <t>Variables</t>
  </si>
  <si>
    <t>índice de liquidez</t>
  </si>
  <si>
    <t>razón de Endeudamiento</t>
  </si>
  <si>
    <t>Cobertura de Intereses</t>
  </si>
  <si>
    <t>Rentabilidad Sobre el Patrimonio</t>
  </si>
  <si>
    <t>Rentabilidad Sobre el Activo</t>
  </si>
  <si>
    <t>Promedio</t>
  </si>
  <si>
    <t xml:space="preserve">Cobertura de intereses </t>
  </si>
  <si>
    <t>Media Acotada</t>
  </si>
  <si>
    <t>K- Mayor</t>
  </si>
  <si>
    <t>K-Menor</t>
  </si>
  <si>
    <t>Desviación Estándar</t>
  </si>
  <si>
    <t>Flexibilización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</si>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</sst>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83CCEB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horizontal="center" vertical="center"/>
    </xf>
    <xf numFmtId="164" fontId="0" fillId="0" borderId="0" xfId="0" applyNumberFormat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9" fontId="4" fillId="5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9" fontId="4" fillId="5" borderId="1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7EF91-581F-487C-BE5F-AC07B22F5C49}">
  <dimension ref="A1:M56"/>
  <sheetViews>
    <sheetView tabSelected="1" zoomScale="115" zoomScaleNormal="115" workbookViewId="0">
      <pane ySplit="1" topLeftCell="A41" activePane="bottomLeft" state="frozen"/>
      <selection pane="bottomLeft" activeCell="L58" sqref="L58"/>
    </sheetView>
  </sheetViews>
  <sheetFormatPr defaultColWidth="11.42578125" defaultRowHeight="14.45"/>
  <cols>
    <col min="13" max="13" width="12.28515625" bestFit="1" customWidth="1"/>
  </cols>
  <sheetData>
    <row r="1" spans="1:13" s="3" customFormat="1" ht="11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>
        <v>890906323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s="4">
        <v>1.2424018636347831</v>
      </c>
      <c r="I2" s="4">
        <v>0.84027837791245674</v>
      </c>
      <c r="J2" s="4">
        <v>-97.953031004164743</v>
      </c>
      <c r="K2" s="4">
        <v>-0.59342090323810537</v>
      </c>
      <c r="L2" s="4">
        <v>-9.4782149245845271E-2</v>
      </c>
      <c r="M2" s="5">
        <v>871465</v>
      </c>
    </row>
    <row r="3" spans="1:13">
      <c r="A3" t="s">
        <v>13</v>
      </c>
      <c r="B3">
        <v>900053388</v>
      </c>
      <c r="C3" t="s">
        <v>14</v>
      </c>
      <c r="D3" t="s">
        <v>19</v>
      </c>
      <c r="E3" t="s">
        <v>16</v>
      </c>
      <c r="F3" t="s">
        <v>20</v>
      </c>
      <c r="G3" t="s">
        <v>21</v>
      </c>
      <c r="H3" s="4" t="s">
        <v>22</v>
      </c>
      <c r="I3" s="4">
        <v>1.0705548601087673</v>
      </c>
      <c r="J3" s="4">
        <v>-41.182022627408919</v>
      </c>
      <c r="K3" s="4">
        <v>0.97580419052990741</v>
      </c>
      <c r="L3" s="4">
        <v>-6.8847728156386567E-2</v>
      </c>
      <c r="M3" s="5">
        <v>184</v>
      </c>
    </row>
    <row r="4" spans="1:13">
      <c r="A4" t="s">
        <v>23</v>
      </c>
      <c r="B4">
        <v>901479285</v>
      </c>
      <c r="C4" t="s">
        <v>14</v>
      </c>
      <c r="D4" t="s">
        <v>24</v>
      </c>
      <c r="E4" t="s">
        <v>16</v>
      </c>
      <c r="F4" t="s">
        <v>25</v>
      </c>
      <c r="G4" t="s">
        <v>18</v>
      </c>
      <c r="H4" s="4">
        <v>2.0710503606640187</v>
      </c>
      <c r="I4" s="4">
        <v>1.5991308107351623</v>
      </c>
      <c r="J4" s="4">
        <v>-3.0409246979996385</v>
      </c>
      <c r="K4" s="4">
        <v>0.91247528552002599</v>
      </c>
      <c r="L4" s="4">
        <v>-0.54669205758941175</v>
      </c>
      <c r="M4" s="5">
        <v>356211</v>
      </c>
    </row>
    <row r="5" spans="1:13">
      <c r="A5" t="s">
        <v>13</v>
      </c>
      <c r="B5">
        <v>804016152</v>
      </c>
      <c r="C5" t="s">
        <v>14</v>
      </c>
      <c r="D5" t="s">
        <v>26</v>
      </c>
      <c r="E5" t="s">
        <v>16</v>
      </c>
      <c r="F5" t="s">
        <v>27</v>
      </c>
      <c r="G5" t="s">
        <v>28</v>
      </c>
      <c r="H5" s="4">
        <v>1.8793226857087193</v>
      </c>
      <c r="I5" s="4">
        <v>0.42664640429485184</v>
      </c>
      <c r="J5" s="4">
        <v>-1.2123655913978495</v>
      </c>
      <c r="K5" s="4">
        <v>-5.5078392456296962E-2</v>
      </c>
      <c r="L5" s="4">
        <v>-3.1579394360477173E-2</v>
      </c>
      <c r="M5" s="5">
        <v>830464</v>
      </c>
    </row>
    <row r="6" spans="1:13">
      <c r="A6" t="s">
        <v>13</v>
      </c>
      <c r="B6">
        <v>802005112</v>
      </c>
      <c r="C6" t="s">
        <v>14</v>
      </c>
      <c r="D6" t="s">
        <v>29</v>
      </c>
      <c r="E6" t="s">
        <v>16</v>
      </c>
      <c r="F6" t="s">
        <v>30</v>
      </c>
      <c r="G6" t="s">
        <v>31</v>
      </c>
      <c r="H6" s="4">
        <v>1.4804456545360671</v>
      </c>
      <c r="I6" s="4">
        <v>0.63924159697737404</v>
      </c>
      <c r="J6" s="4">
        <v>-0.60356536316521858</v>
      </c>
      <c r="K6" s="4">
        <v>-5.9638666265074067E-2</v>
      </c>
      <c r="L6" s="4">
        <v>-2.1515150000187475E-2</v>
      </c>
      <c r="M6" s="5">
        <v>1735473</v>
      </c>
    </row>
    <row r="7" spans="1:13">
      <c r="A7" t="s">
        <v>13</v>
      </c>
      <c r="B7">
        <v>900919557</v>
      </c>
      <c r="C7" t="s">
        <v>14</v>
      </c>
      <c r="D7" t="s">
        <v>32</v>
      </c>
      <c r="E7" t="s">
        <v>16</v>
      </c>
      <c r="F7" t="s">
        <v>33</v>
      </c>
      <c r="G7" t="s">
        <v>34</v>
      </c>
      <c r="H7" s="4">
        <v>0.74435162759022178</v>
      </c>
      <c r="I7" s="4">
        <v>0.96706272146296901</v>
      </c>
      <c r="J7" s="4">
        <v>-0.58226351244604813</v>
      </c>
      <c r="K7" s="4">
        <v>-1.1370655864399877</v>
      </c>
      <c r="L7" s="4">
        <v>-3.7451845935446371E-2</v>
      </c>
      <c r="M7" s="5">
        <v>-4422079</v>
      </c>
    </row>
    <row r="8" spans="1:13">
      <c r="A8" t="s">
        <v>13</v>
      </c>
      <c r="B8">
        <v>800070853</v>
      </c>
      <c r="C8" t="s">
        <v>14</v>
      </c>
      <c r="D8" t="s">
        <v>35</v>
      </c>
      <c r="E8" t="s">
        <v>16</v>
      </c>
      <c r="F8" t="s">
        <v>36</v>
      </c>
      <c r="G8" t="s">
        <v>21</v>
      </c>
      <c r="H8" s="4">
        <v>2.4432717894806006</v>
      </c>
      <c r="I8" s="4">
        <v>0.50729635232458137</v>
      </c>
      <c r="J8" s="4">
        <v>-0.57476945075658148</v>
      </c>
      <c r="K8" s="4">
        <v>-4.0288424049939764E-2</v>
      </c>
      <c r="L8" s="4">
        <v>-1.9850253488499389E-2</v>
      </c>
      <c r="M8" s="5">
        <v>3690267</v>
      </c>
    </row>
    <row r="9" spans="1:13">
      <c r="A9" t="s">
        <v>13</v>
      </c>
      <c r="B9">
        <v>830000356</v>
      </c>
      <c r="C9" t="s">
        <v>14</v>
      </c>
      <c r="D9" t="s">
        <v>37</v>
      </c>
      <c r="E9" t="s">
        <v>16</v>
      </c>
      <c r="F9" t="s">
        <v>38</v>
      </c>
      <c r="G9" t="s">
        <v>21</v>
      </c>
      <c r="H9" s="4">
        <v>2.0294938600542105</v>
      </c>
      <c r="I9" s="4">
        <v>0.71335816380732431</v>
      </c>
      <c r="J9" s="4">
        <v>0.48603775420967249</v>
      </c>
      <c r="K9" s="4">
        <v>0.13962484707640993</v>
      </c>
      <c r="L9" s="4">
        <v>4.0022322544103685E-2</v>
      </c>
      <c r="M9" s="5">
        <v>1964020</v>
      </c>
    </row>
    <row r="10" spans="1:13">
      <c r="A10" t="s">
        <v>13</v>
      </c>
      <c r="B10">
        <v>900925074</v>
      </c>
      <c r="C10" t="s">
        <v>14</v>
      </c>
      <c r="D10" t="s">
        <v>39</v>
      </c>
      <c r="E10" t="s">
        <v>16</v>
      </c>
      <c r="F10" t="s">
        <v>40</v>
      </c>
      <c r="G10" t="s">
        <v>21</v>
      </c>
      <c r="H10" s="4">
        <v>2.920312646270486</v>
      </c>
      <c r="I10" s="4">
        <v>0.31586759185870883</v>
      </c>
      <c r="J10" s="4">
        <v>0.53952417498081351</v>
      </c>
      <c r="K10" s="4">
        <v>1.1874533938701731E-2</v>
      </c>
      <c r="L10" s="4">
        <v>8.1237534990395068E-3</v>
      </c>
      <c r="M10" s="5">
        <v>1784656</v>
      </c>
    </row>
    <row r="11" spans="1:13">
      <c r="A11" t="s">
        <v>41</v>
      </c>
      <c r="B11">
        <v>800069554</v>
      </c>
      <c r="C11" t="s">
        <v>14</v>
      </c>
      <c r="D11" t="s">
        <v>42</v>
      </c>
      <c r="E11" t="s">
        <v>16</v>
      </c>
      <c r="F11" t="s">
        <v>43</v>
      </c>
      <c r="G11" t="s">
        <v>21</v>
      </c>
      <c r="H11" s="4">
        <v>3.1759233951390144</v>
      </c>
      <c r="I11" s="4">
        <v>0.22276065249828481</v>
      </c>
      <c r="J11" s="4">
        <v>0.63241609347792493</v>
      </c>
      <c r="K11" s="4">
        <v>2.7253879787395841E-2</v>
      </c>
      <c r="L11" s="4">
        <v>2.1182787742845727E-2</v>
      </c>
      <c r="M11" s="5">
        <v>17203588</v>
      </c>
    </row>
    <row r="12" spans="1:13">
      <c r="A12" t="s">
        <v>13</v>
      </c>
      <c r="B12">
        <v>900161893</v>
      </c>
      <c r="C12" t="s">
        <v>14</v>
      </c>
      <c r="D12" t="s">
        <v>44</v>
      </c>
      <c r="E12" t="s">
        <v>16</v>
      </c>
      <c r="F12" t="s">
        <v>45</v>
      </c>
      <c r="G12" t="s">
        <v>18</v>
      </c>
      <c r="H12" s="4">
        <v>1.3036616082986072</v>
      </c>
      <c r="I12" s="4">
        <v>0.67900125382693211</v>
      </c>
      <c r="J12" s="4">
        <v>0.87429500323670328</v>
      </c>
      <c r="K12" s="4">
        <v>0.30582649739543671</v>
      </c>
      <c r="L12" s="4">
        <v>9.8169922210436203E-2</v>
      </c>
      <c r="M12" s="5">
        <v>2413688</v>
      </c>
    </row>
    <row r="13" spans="1:13">
      <c r="A13" t="s">
        <v>13</v>
      </c>
      <c r="B13">
        <v>900542988</v>
      </c>
      <c r="C13" t="s">
        <v>14</v>
      </c>
      <c r="D13" t="s">
        <v>46</v>
      </c>
      <c r="E13" t="s">
        <v>47</v>
      </c>
      <c r="F13" t="s">
        <v>48</v>
      </c>
      <c r="G13" t="s">
        <v>21</v>
      </c>
      <c r="H13" s="4">
        <v>1.2926372962614225</v>
      </c>
      <c r="I13" s="4">
        <v>0.45309446540267628</v>
      </c>
      <c r="J13" s="4">
        <v>1.0794763437975137</v>
      </c>
      <c r="K13" s="4">
        <v>5.6407991536201608E-2</v>
      </c>
      <c r="L13" s="4">
        <v>3.0849842766667652E-2</v>
      </c>
      <c r="M13" s="5">
        <v>617230</v>
      </c>
    </row>
    <row r="14" spans="1:13">
      <c r="A14" t="s">
        <v>13</v>
      </c>
      <c r="B14">
        <v>900070641</v>
      </c>
      <c r="C14" t="s">
        <v>14</v>
      </c>
      <c r="D14" t="s">
        <v>49</v>
      </c>
      <c r="E14" t="s">
        <v>16</v>
      </c>
      <c r="F14" t="s">
        <v>50</v>
      </c>
      <c r="G14" t="s">
        <v>51</v>
      </c>
      <c r="H14" s="4">
        <v>1.0076927933448461</v>
      </c>
      <c r="I14" s="4">
        <v>0.50449979318383242</v>
      </c>
      <c r="J14" s="4">
        <v>1.0851734318973325</v>
      </c>
      <c r="K14" s="4">
        <v>9.9140737671395057E-2</v>
      </c>
      <c r="L14" s="4">
        <v>4.9124256020083669E-2</v>
      </c>
      <c r="M14" s="5">
        <v>10357</v>
      </c>
    </row>
    <row r="15" spans="1:13">
      <c r="A15" t="s">
        <v>13</v>
      </c>
      <c r="B15">
        <v>860053373</v>
      </c>
      <c r="C15" t="s">
        <v>14</v>
      </c>
      <c r="D15" t="s">
        <v>52</v>
      </c>
      <c r="E15" t="s">
        <v>16</v>
      </c>
      <c r="F15" t="s">
        <v>53</v>
      </c>
      <c r="G15" t="s">
        <v>21</v>
      </c>
      <c r="H15" s="4">
        <v>2.1736628040825723</v>
      </c>
      <c r="I15" s="4">
        <v>6.3201786476480282E-2</v>
      </c>
      <c r="J15" s="4">
        <v>1.2470826679769069</v>
      </c>
      <c r="K15" s="4">
        <v>1.632228559908174E-3</v>
      </c>
      <c r="L15" s="4">
        <v>1.5290687989840447E-3</v>
      </c>
      <c r="M15" s="5">
        <v>137646</v>
      </c>
    </row>
    <row r="16" spans="1:13">
      <c r="A16" t="s">
        <v>13</v>
      </c>
      <c r="B16">
        <v>900515350</v>
      </c>
      <c r="C16" t="s">
        <v>14</v>
      </c>
      <c r="D16" t="s">
        <v>54</v>
      </c>
      <c r="E16" t="s">
        <v>16</v>
      </c>
      <c r="F16" t="s">
        <v>55</v>
      </c>
      <c r="G16" t="s">
        <v>18</v>
      </c>
      <c r="H16" s="4">
        <v>2.2872606161532056</v>
      </c>
      <c r="I16" s="4">
        <v>0.71989196059739435</v>
      </c>
      <c r="J16" s="4">
        <v>1.6135693215339233</v>
      </c>
      <c r="K16" s="4">
        <v>0.62053318207600683</v>
      </c>
      <c r="L16" s="4">
        <v>0.1738163330155704</v>
      </c>
      <c r="M16" s="5">
        <v>1546000</v>
      </c>
    </row>
    <row r="17" spans="1:13">
      <c r="A17" t="s">
        <v>13</v>
      </c>
      <c r="B17">
        <v>890108986</v>
      </c>
      <c r="C17" t="s">
        <v>14</v>
      </c>
      <c r="D17" t="s">
        <v>56</v>
      </c>
      <c r="E17" t="s">
        <v>16</v>
      </c>
      <c r="F17" t="s">
        <v>57</v>
      </c>
      <c r="G17" t="s">
        <v>31</v>
      </c>
      <c r="H17" s="4">
        <v>1.1984636899911418</v>
      </c>
      <c r="I17" s="4">
        <v>0.44871217752566805</v>
      </c>
      <c r="J17" s="4">
        <v>1.6994108934059624</v>
      </c>
      <c r="K17" s="4">
        <v>9.6061669287129545E-2</v>
      </c>
      <c r="L17" s="4">
        <v>5.2957628484551059E-2</v>
      </c>
      <c r="M17" s="5">
        <v>419635</v>
      </c>
    </row>
    <row r="18" spans="1:13">
      <c r="A18" t="s">
        <v>13</v>
      </c>
      <c r="B18">
        <v>900066323</v>
      </c>
      <c r="C18" t="s">
        <v>14</v>
      </c>
      <c r="D18" t="s">
        <v>58</v>
      </c>
      <c r="E18" t="s">
        <v>16</v>
      </c>
      <c r="F18" t="s">
        <v>59</v>
      </c>
      <c r="G18" t="s">
        <v>60</v>
      </c>
      <c r="H18" s="4">
        <v>1.8375599474310464</v>
      </c>
      <c r="I18" s="4">
        <v>0.56519182651011757</v>
      </c>
      <c r="J18" s="4">
        <v>1.9021431648126923</v>
      </c>
      <c r="K18" s="4">
        <v>0.29946784498404783</v>
      </c>
      <c r="L18" s="4">
        <v>0.13021106669646509</v>
      </c>
      <c r="M18" s="5">
        <v>1939953</v>
      </c>
    </row>
    <row r="19" spans="1:13">
      <c r="A19" t="s">
        <v>13</v>
      </c>
      <c r="B19">
        <v>900570293</v>
      </c>
      <c r="C19" t="s">
        <v>14</v>
      </c>
      <c r="D19" t="s">
        <v>61</v>
      </c>
      <c r="E19" t="s">
        <v>47</v>
      </c>
      <c r="F19" t="s">
        <v>62</v>
      </c>
      <c r="G19" t="s">
        <v>21</v>
      </c>
      <c r="H19" s="4">
        <v>10.082738424252732</v>
      </c>
      <c r="I19" s="4">
        <v>0.32190122661253595</v>
      </c>
      <c r="J19" s="4">
        <v>2.0277542261148951</v>
      </c>
      <c r="K19" s="4">
        <v>0.13455969873121293</v>
      </c>
      <c r="L19" s="4">
        <v>9.1244766657022192E-2</v>
      </c>
      <c r="M19" s="5">
        <v>8544677</v>
      </c>
    </row>
    <row r="20" spans="1:13">
      <c r="A20" t="s">
        <v>13</v>
      </c>
      <c r="B20">
        <v>900023589</v>
      </c>
      <c r="C20" t="s">
        <v>14</v>
      </c>
      <c r="D20" t="s">
        <v>63</v>
      </c>
      <c r="E20" t="s">
        <v>16</v>
      </c>
      <c r="F20" t="s">
        <v>64</v>
      </c>
      <c r="G20" t="s">
        <v>21</v>
      </c>
      <c r="H20" s="4">
        <v>1.1968519261530377</v>
      </c>
      <c r="I20" s="4">
        <v>0.61112080508013122</v>
      </c>
      <c r="J20" s="4">
        <v>2.5152955157816854</v>
      </c>
      <c r="K20" s="4">
        <v>0.12519934794187534</v>
      </c>
      <c r="L20" s="4">
        <v>4.868742163212901E-2</v>
      </c>
      <c r="M20" s="5">
        <v>887051</v>
      </c>
    </row>
    <row r="21" spans="1:13">
      <c r="A21" t="s">
        <v>13</v>
      </c>
      <c r="B21">
        <v>830123449</v>
      </c>
      <c r="C21" t="s">
        <v>14</v>
      </c>
      <c r="D21" t="s">
        <v>65</v>
      </c>
      <c r="E21" t="s">
        <v>16</v>
      </c>
      <c r="F21" t="s">
        <v>66</v>
      </c>
      <c r="G21" t="s">
        <v>21</v>
      </c>
      <c r="H21" s="4">
        <v>1.5702986880059551</v>
      </c>
      <c r="I21" s="4">
        <v>0.33910282952517451</v>
      </c>
      <c r="J21" s="4">
        <v>2.9989986834541713</v>
      </c>
      <c r="K21" s="4">
        <v>0.2205168339862045</v>
      </c>
      <c r="L21" s="4">
        <v>0.14573895162354938</v>
      </c>
      <c r="M21" s="5">
        <v>429030</v>
      </c>
    </row>
    <row r="22" spans="1:13">
      <c r="A22" t="s">
        <v>13</v>
      </c>
      <c r="B22">
        <v>805012298</v>
      </c>
      <c r="C22" t="s">
        <v>14</v>
      </c>
      <c r="D22" t="s">
        <v>67</v>
      </c>
      <c r="E22" t="s">
        <v>16</v>
      </c>
      <c r="F22" t="s">
        <v>68</v>
      </c>
      <c r="G22" t="s">
        <v>34</v>
      </c>
      <c r="H22" s="4">
        <v>2.8477405758483529</v>
      </c>
      <c r="I22" s="4">
        <v>0.5489062434665698</v>
      </c>
      <c r="J22" s="4">
        <v>3.0835626526103641</v>
      </c>
      <c r="K22" s="4">
        <v>9.4547299794526973E-2</v>
      </c>
      <c r="L22" s="4">
        <v>4.2649696634405591E-2</v>
      </c>
      <c r="M22" s="5">
        <v>334927</v>
      </c>
    </row>
    <row r="23" spans="1:13">
      <c r="A23" t="s">
        <v>13</v>
      </c>
      <c r="B23">
        <v>900300543</v>
      </c>
      <c r="C23" t="s">
        <v>14</v>
      </c>
      <c r="D23" t="s">
        <v>69</v>
      </c>
      <c r="E23" t="s">
        <v>16</v>
      </c>
      <c r="F23" t="s">
        <v>70</v>
      </c>
      <c r="G23" t="s">
        <v>21</v>
      </c>
      <c r="H23" s="4">
        <v>2.416201940896991</v>
      </c>
      <c r="I23" s="4">
        <v>0.93100320561049388</v>
      </c>
      <c r="J23" s="4">
        <v>3.5736326559375633</v>
      </c>
      <c r="K23" s="4">
        <v>1.8261346117056594</v>
      </c>
      <c r="L23" s="4">
        <v>0.125997434331416</v>
      </c>
      <c r="M23" s="5">
        <v>3362290</v>
      </c>
    </row>
    <row r="24" spans="1:13">
      <c r="A24" t="s">
        <v>23</v>
      </c>
      <c r="B24">
        <v>860053523</v>
      </c>
      <c r="C24" t="s">
        <v>14</v>
      </c>
      <c r="D24" t="s">
        <v>71</v>
      </c>
      <c r="E24" t="s">
        <v>16</v>
      </c>
      <c r="F24" t="s">
        <v>72</v>
      </c>
      <c r="G24" t="s">
        <v>21</v>
      </c>
      <c r="H24" s="4">
        <v>1.251668620885207</v>
      </c>
      <c r="I24" s="4">
        <v>0.38094735908704558</v>
      </c>
      <c r="J24" s="4">
        <v>3.7052533410597226</v>
      </c>
      <c r="K24" s="4">
        <v>0.12375175358051985</v>
      </c>
      <c r="L24" s="4">
        <v>7.6608849871629983E-2</v>
      </c>
      <c r="M24" s="5">
        <v>1536372</v>
      </c>
    </row>
    <row r="25" spans="1:13">
      <c r="A25" t="s">
        <v>13</v>
      </c>
      <c r="B25">
        <v>900274028</v>
      </c>
      <c r="C25" t="s">
        <v>14</v>
      </c>
      <c r="D25" t="s">
        <v>73</v>
      </c>
      <c r="E25" t="s">
        <v>16</v>
      </c>
      <c r="F25" t="s">
        <v>74</v>
      </c>
      <c r="G25" t="s">
        <v>21</v>
      </c>
      <c r="H25" s="4">
        <v>0.93942858566076182</v>
      </c>
      <c r="I25" s="4">
        <v>0.49841887441288846</v>
      </c>
      <c r="J25" s="4">
        <v>4.8142446881496523</v>
      </c>
      <c r="K25" s="4">
        <v>0.2158691158365596</v>
      </c>
      <c r="L25" s="4">
        <v>0.10827587410079613</v>
      </c>
      <c r="M25" s="5">
        <v>-384251</v>
      </c>
    </row>
    <row r="26" spans="1:13">
      <c r="A26" t="s">
        <v>75</v>
      </c>
      <c r="B26">
        <v>900611022</v>
      </c>
      <c r="C26" t="s">
        <v>14</v>
      </c>
      <c r="D26" t="s">
        <v>76</v>
      </c>
      <c r="E26" t="s">
        <v>47</v>
      </c>
      <c r="F26" t="s">
        <v>77</v>
      </c>
      <c r="G26" t="s">
        <v>21</v>
      </c>
      <c r="H26" s="4">
        <v>1.110069050553341</v>
      </c>
      <c r="I26" s="4">
        <v>0.38278519900807573</v>
      </c>
      <c r="J26" s="4">
        <v>5.1314494260985848</v>
      </c>
      <c r="K26" s="4">
        <v>0.10627594992995394</v>
      </c>
      <c r="L26" s="4">
        <v>6.5595089286244232E-2</v>
      </c>
      <c r="M26" s="5">
        <v>354928</v>
      </c>
    </row>
    <row r="27" spans="1:13">
      <c r="A27" t="s">
        <v>13</v>
      </c>
      <c r="B27">
        <v>802003229</v>
      </c>
      <c r="C27" t="s">
        <v>14</v>
      </c>
      <c r="D27" t="s">
        <v>78</v>
      </c>
      <c r="E27" t="s">
        <v>16</v>
      </c>
      <c r="F27" t="s">
        <v>79</v>
      </c>
      <c r="G27" t="s">
        <v>31</v>
      </c>
      <c r="H27" s="4">
        <v>4.6876172607879925</v>
      </c>
      <c r="I27" s="4">
        <v>0.16372293042543387</v>
      </c>
      <c r="J27" s="4">
        <v>5.6060606060606064</v>
      </c>
      <c r="K27" s="4">
        <v>6.7952249770431586E-2</v>
      </c>
      <c r="L27" s="4">
        <v>5.682690830901551E-2</v>
      </c>
      <c r="M27" s="5">
        <v>3931000</v>
      </c>
    </row>
    <row r="28" spans="1:13">
      <c r="A28" t="s">
        <v>13</v>
      </c>
      <c r="B28">
        <v>844002657</v>
      </c>
      <c r="C28" t="s">
        <v>14</v>
      </c>
      <c r="D28" t="s">
        <v>80</v>
      </c>
      <c r="E28" t="s">
        <v>16</v>
      </c>
      <c r="F28" t="s">
        <v>81</v>
      </c>
      <c r="G28" t="s">
        <v>82</v>
      </c>
      <c r="H28" s="4">
        <v>9.6183427890398026</v>
      </c>
      <c r="I28" s="4">
        <v>0.12824737359419283</v>
      </c>
      <c r="J28" s="4">
        <v>6.5916425550856887</v>
      </c>
      <c r="K28" s="4">
        <v>3.6187668181091995E-2</v>
      </c>
      <c r="L28" s="4">
        <v>3.1546694780368804E-2</v>
      </c>
      <c r="M28" s="5">
        <v>3138404</v>
      </c>
    </row>
    <row r="29" spans="1:13">
      <c r="A29" t="s">
        <v>13</v>
      </c>
      <c r="B29">
        <v>830502614</v>
      </c>
      <c r="C29" t="s">
        <v>14</v>
      </c>
      <c r="D29" t="s">
        <v>83</v>
      </c>
      <c r="E29" t="s">
        <v>16</v>
      </c>
      <c r="F29" t="s">
        <v>84</v>
      </c>
      <c r="G29" t="s">
        <v>21</v>
      </c>
      <c r="H29" s="4">
        <v>3.0117088937545615</v>
      </c>
      <c r="I29" s="4">
        <v>0.31363241278105947</v>
      </c>
      <c r="J29" s="4">
        <v>6.8054628771597114</v>
      </c>
      <c r="K29" s="4">
        <v>0.31189330184314401</v>
      </c>
      <c r="L29" s="4">
        <v>0.21407345305582748</v>
      </c>
      <c r="M29" s="5">
        <v>6174176</v>
      </c>
    </row>
    <row r="30" spans="1:13">
      <c r="A30" t="s">
        <v>13</v>
      </c>
      <c r="B30">
        <v>900027049</v>
      </c>
      <c r="C30" t="s">
        <v>14</v>
      </c>
      <c r="D30" t="s">
        <v>85</v>
      </c>
      <c r="E30" t="s">
        <v>16</v>
      </c>
      <c r="F30" t="s">
        <v>86</v>
      </c>
      <c r="G30" t="s">
        <v>31</v>
      </c>
      <c r="H30" s="4">
        <v>4.3836153650713667</v>
      </c>
      <c r="I30" s="4">
        <v>0.29705218343270934</v>
      </c>
      <c r="J30" s="4">
        <v>7.2306805211989511</v>
      </c>
      <c r="K30" s="4">
        <v>0.34150294181433283</v>
      </c>
      <c r="L30" s="4">
        <v>0.24005874729969179</v>
      </c>
      <c r="M30" s="5">
        <v>17565826</v>
      </c>
    </row>
    <row r="31" spans="1:13">
      <c r="A31" t="s">
        <v>13</v>
      </c>
      <c r="B31">
        <v>900357604</v>
      </c>
      <c r="C31" t="s">
        <v>14</v>
      </c>
      <c r="D31" t="s">
        <v>87</v>
      </c>
      <c r="E31" t="s">
        <v>16</v>
      </c>
      <c r="F31" t="s">
        <v>88</v>
      </c>
      <c r="G31" t="s">
        <v>51</v>
      </c>
      <c r="H31" s="4">
        <v>4.5162790922801213</v>
      </c>
      <c r="I31" s="4">
        <v>0.31413499850054488</v>
      </c>
      <c r="J31" s="4">
        <v>10.043389445163827</v>
      </c>
      <c r="K31" s="4">
        <v>0.50068839275436006</v>
      </c>
      <c r="L31" s="4">
        <v>0.34340464524722891</v>
      </c>
      <c r="M31" s="5">
        <v>8717640</v>
      </c>
    </row>
    <row r="32" spans="1:13">
      <c r="A32" t="s">
        <v>13</v>
      </c>
      <c r="B32">
        <v>860036365</v>
      </c>
      <c r="C32" t="s">
        <v>14</v>
      </c>
      <c r="D32" t="s">
        <v>89</v>
      </c>
      <c r="E32" t="s">
        <v>16</v>
      </c>
      <c r="F32" t="s">
        <v>90</v>
      </c>
      <c r="G32" t="s">
        <v>21</v>
      </c>
      <c r="H32" s="4">
        <v>3.3054476770869039</v>
      </c>
      <c r="I32" s="4">
        <v>0.27599177554674198</v>
      </c>
      <c r="J32" s="4">
        <v>10.151259663448403</v>
      </c>
      <c r="K32" s="4">
        <v>0.24341930368344042</v>
      </c>
      <c r="L32" s="4">
        <v>0.17623757785749611</v>
      </c>
      <c r="M32" s="5">
        <v>9524247</v>
      </c>
    </row>
    <row r="33" spans="1:13">
      <c r="A33" t="s">
        <v>13</v>
      </c>
      <c r="B33">
        <v>800153696</v>
      </c>
      <c r="C33" t="s">
        <v>14</v>
      </c>
      <c r="D33" t="s">
        <v>91</v>
      </c>
      <c r="E33" t="s">
        <v>16</v>
      </c>
      <c r="F33" t="s">
        <v>92</v>
      </c>
      <c r="G33" t="s">
        <v>21</v>
      </c>
      <c r="H33" s="4">
        <v>2.5306405777511523</v>
      </c>
      <c r="I33" s="4">
        <v>0.34108216069719677</v>
      </c>
      <c r="J33" s="4">
        <v>11.061094944372552</v>
      </c>
      <c r="K33" s="4">
        <v>0.52622910278382318</v>
      </c>
      <c r="L33" s="4">
        <v>0.34674174338456953</v>
      </c>
      <c r="M33" s="5">
        <v>3428840</v>
      </c>
    </row>
    <row r="34" spans="1:13">
      <c r="A34" t="s">
        <v>13</v>
      </c>
      <c r="B34">
        <v>900488065</v>
      </c>
      <c r="C34" t="s">
        <v>14</v>
      </c>
      <c r="D34" t="s">
        <v>93</v>
      </c>
      <c r="E34" t="s">
        <v>16</v>
      </c>
      <c r="F34" t="s">
        <v>94</v>
      </c>
      <c r="G34" t="s">
        <v>21</v>
      </c>
      <c r="H34" s="4">
        <v>5.083798022283827</v>
      </c>
      <c r="I34" s="4">
        <v>0.24255879277869563</v>
      </c>
      <c r="J34" s="4">
        <v>11.809376101976047</v>
      </c>
      <c r="K34" s="4">
        <v>0.2199705176106736</v>
      </c>
      <c r="L34" s="4">
        <v>0.16661473441212379</v>
      </c>
      <c r="M34" s="5">
        <v>4613826</v>
      </c>
    </row>
    <row r="35" spans="1:13">
      <c r="A35" t="s">
        <v>13</v>
      </c>
      <c r="B35">
        <v>800193010</v>
      </c>
      <c r="C35" t="s">
        <v>14</v>
      </c>
      <c r="D35" t="s">
        <v>95</v>
      </c>
      <c r="E35" t="s">
        <v>16</v>
      </c>
      <c r="F35" t="s">
        <v>96</v>
      </c>
      <c r="G35" t="s">
        <v>97</v>
      </c>
      <c r="H35" s="4">
        <v>2.5023946866079516</v>
      </c>
      <c r="I35" s="4">
        <v>0.27810364136213878</v>
      </c>
      <c r="J35" s="4">
        <v>15.13539229249392</v>
      </c>
      <c r="K35" s="4">
        <v>0.49447875185083229</v>
      </c>
      <c r="L35" s="4">
        <v>0.35696241038491039</v>
      </c>
      <c r="M35" s="5">
        <v>11534192</v>
      </c>
    </row>
    <row r="36" spans="1:13">
      <c r="A36" t="s">
        <v>13</v>
      </c>
      <c r="B36">
        <v>830101160</v>
      </c>
      <c r="C36" t="s">
        <v>14</v>
      </c>
      <c r="D36" t="s">
        <v>98</v>
      </c>
      <c r="E36" t="s">
        <v>16</v>
      </c>
      <c r="F36" t="s">
        <v>99</v>
      </c>
      <c r="G36" t="s">
        <v>21</v>
      </c>
      <c r="H36" s="4">
        <v>1.9869262643084871</v>
      </c>
      <c r="I36" s="4">
        <v>0.4076544944058656</v>
      </c>
      <c r="J36" s="4">
        <v>20.431460719529046</v>
      </c>
      <c r="K36" s="4">
        <v>0.81204502379366283</v>
      </c>
      <c r="L36" s="4">
        <v>0.48101122018425813</v>
      </c>
      <c r="M36" s="5">
        <v>5107073</v>
      </c>
    </row>
    <row r="37" spans="1:13">
      <c r="A37" t="s">
        <v>13</v>
      </c>
      <c r="B37">
        <v>830008716</v>
      </c>
      <c r="C37" t="s">
        <v>14</v>
      </c>
      <c r="D37" t="s">
        <v>100</v>
      </c>
      <c r="E37" t="s">
        <v>16</v>
      </c>
      <c r="F37" t="s">
        <v>101</v>
      </c>
      <c r="G37" t="s">
        <v>21</v>
      </c>
      <c r="H37" s="4">
        <v>2.6785772834341079</v>
      </c>
      <c r="I37" s="4">
        <v>0.31035098069546502</v>
      </c>
      <c r="J37" s="4">
        <v>24.68994355672152</v>
      </c>
      <c r="K37" s="4">
        <v>0.26346982109575351</v>
      </c>
      <c r="L37" s="4">
        <v>0.1817017037350277</v>
      </c>
      <c r="M37" s="5">
        <v>3501811</v>
      </c>
    </row>
    <row r="38" spans="1:13">
      <c r="A38" t="s">
        <v>13</v>
      </c>
      <c r="B38">
        <v>800213470</v>
      </c>
      <c r="C38" t="s">
        <v>14</v>
      </c>
      <c r="D38" t="s">
        <v>102</v>
      </c>
      <c r="E38" t="s">
        <v>16</v>
      </c>
      <c r="F38" t="s">
        <v>103</v>
      </c>
      <c r="G38" t="s">
        <v>21</v>
      </c>
      <c r="H38" s="4">
        <v>9.667053027708743</v>
      </c>
      <c r="I38" s="4">
        <v>8.1653629499157165E-2</v>
      </c>
      <c r="J38" s="4">
        <v>32.274188529531884</v>
      </c>
      <c r="K38" s="4">
        <v>0.13546625801376305</v>
      </c>
      <c r="L38" s="4">
        <v>0.12440494637227002</v>
      </c>
      <c r="M38" s="5">
        <v>18880707</v>
      </c>
    </row>
    <row r="39" spans="1:13">
      <c r="A39" t="s">
        <v>13</v>
      </c>
      <c r="B39">
        <v>900519994</v>
      </c>
      <c r="C39" t="s">
        <v>14</v>
      </c>
      <c r="D39" t="s">
        <v>104</v>
      </c>
      <c r="E39" t="s">
        <v>16</v>
      </c>
      <c r="F39" t="s">
        <v>105</v>
      </c>
      <c r="G39" t="s">
        <v>28</v>
      </c>
      <c r="H39" s="4">
        <v>29.245723032594995</v>
      </c>
      <c r="I39" s="4">
        <v>0.10644977652476525</v>
      </c>
      <c r="J39" s="4">
        <v>60.029497098646033</v>
      </c>
      <c r="K39" s="4">
        <v>0.23538613519709212</v>
      </c>
      <c r="L39" s="4">
        <v>0.21032933370833348</v>
      </c>
      <c r="M39" s="5">
        <v>627394</v>
      </c>
    </row>
    <row r="40" spans="1:13">
      <c r="A40" t="s">
        <v>13</v>
      </c>
      <c r="B40">
        <v>900079175</v>
      </c>
      <c r="C40" t="s">
        <v>14</v>
      </c>
      <c r="D40" t="s">
        <v>106</v>
      </c>
      <c r="E40" t="s">
        <v>16</v>
      </c>
      <c r="F40" t="s">
        <v>107</v>
      </c>
      <c r="G40" t="s">
        <v>21</v>
      </c>
      <c r="H40" s="4">
        <v>4.0565520841194029</v>
      </c>
      <c r="I40" s="4">
        <v>0.21694115355134999</v>
      </c>
      <c r="J40" s="4">
        <v>76.497069656466451</v>
      </c>
      <c r="K40" s="4">
        <v>0.49611363118060942</v>
      </c>
      <c r="L40" s="4">
        <v>0.38848616773973899</v>
      </c>
      <c r="M40" s="5">
        <v>11219646</v>
      </c>
    </row>
    <row r="41" spans="1:13">
      <c r="A41" t="s">
        <v>13</v>
      </c>
      <c r="B41">
        <v>811046254</v>
      </c>
      <c r="C41" t="s">
        <v>14</v>
      </c>
      <c r="D41" t="s">
        <v>108</v>
      </c>
      <c r="E41" t="s">
        <v>16</v>
      </c>
      <c r="F41" t="s">
        <v>109</v>
      </c>
      <c r="G41" t="s">
        <v>18</v>
      </c>
      <c r="H41" s="4">
        <v>1.8182356820584755</v>
      </c>
      <c r="I41" s="4">
        <v>0.62150486582172382</v>
      </c>
      <c r="J41" s="4" t="s">
        <v>110</v>
      </c>
      <c r="K41" s="4">
        <v>-0.35185644043516978</v>
      </c>
      <c r="L41" s="4">
        <v>-0.13317595063400023</v>
      </c>
      <c r="M41" s="5">
        <v>390818</v>
      </c>
    </row>
    <row r="42" spans="1:13">
      <c r="A42" t="s">
        <v>13</v>
      </c>
      <c r="B42">
        <v>900572636</v>
      </c>
      <c r="C42" t="s">
        <v>14</v>
      </c>
      <c r="D42" t="s">
        <v>111</v>
      </c>
      <c r="E42" t="s">
        <v>16</v>
      </c>
      <c r="F42" t="s">
        <v>112</v>
      </c>
      <c r="G42" t="s">
        <v>28</v>
      </c>
      <c r="H42" s="4">
        <v>0.91182492143059657</v>
      </c>
      <c r="I42" s="4">
        <v>0.51578175111353375</v>
      </c>
      <c r="J42" s="4" t="s">
        <v>110</v>
      </c>
      <c r="K42" s="4">
        <v>-0.16377844687667462</v>
      </c>
      <c r="L42" s="4">
        <v>-7.9304512751968523E-2</v>
      </c>
      <c r="M42" s="5">
        <v>-73087</v>
      </c>
    </row>
    <row r="43" spans="1:13">
      <c r="A43" t="s">
        <v>13</v>
      </c>
      <c r="B43">
        <v>900594291</v>
      </c>
      <c r="C43" t="s">
        <v>14</v>
      </c>
      <c r="D43" t="s">
        <v>113</v>
      </c>
      <c r="E43" t="s">
        <v>47</v>
      </c>
      <c r="F43" t="s">
        <v>114</v>
      </c>
      <c r="G43" t="s">
        <v>115</v>
      </c>
      <c r="H43" s="4">
        <v>2.6354354199055563</v>
      </c>
      <c r="I43" s="4">
        <v>0.88662647908388437</v>
      </c>
      <c r="J43" s="4" t="s">
        <v>110</v>
      </c>
      <c r="K43" s="4">
        <v>-0.24136119306470516</v>
      </c>
      <c r="L43" s="4">
        <v>-2.7363968270259966E-2</v>
      </c>
      <c r="M43" s="5">
        <v>505989</v>
      </c>
    </row>
    <row r="44" spans="1:13">
      <c r="A44" t="s">
        <v>13</v>
      </c>
      <c r="B44">
        <v>900361943</v>
      </c>
      <c r="C44" t="s">
        <v>14</v>
      </c>
      <c r="D44" t="s">
        <v>116</v>
      </c>
      <c r="E44" t="s">
        <v>16</v>
      </c>
      <c r="F44" t="s">
        <v>117</v>
      </c>
      <c r="G44" t="s">
        <v>118</v>
      </c>
      <c r="H44" s="4">
        <v>0.25942451352491114</v>
      </c>
      <c r="I44" s="4">
        <v>0.6139568382169357</v>
      </c>
      <c r="J44" s="4" t="s">
        <v>110</v>
      </c>
      <c r="K44" s="4">
        <v>-4.0784772859312132E-2</v>
      </c>
      <c r="L44" s="4">
        <v>-1.5744682667212965E-2</v>
      </c>
      <c r="M44" s="5">
        <v>-393370</v>
      </c>
    </row>
    <row r="45" spans="1:13">
      <c r="A45" t="s">
        <v>13</v>
      </c>
      <c r="B45">
        <v>830001584</v>
      </c>
      <c r="C45" t="s">
        <v>14</v>
      </c>
      <c r="D45" t="s">
        <v>119</v>
      </c>
      <c r="E45" t="s">
        <v>16</v>
      </c>
      <c r="F45" t="s">
        <v>120</v>
      </c>
      <c r="G45" t="s">
        <v>21</v>
      </c>
      <c r="H45" s="4">
        <v>1.2577746217910433</v>
      </c>
      <c r="I45" s="4">
        <v>0.52622620656595587</v>
      </c>
      <c r="J45" s="4" t="s">
        <v>110</v>
      </c>
      <c r="K45" s="4">
        <v>1.6088079012165249E-3</v>
      </c>
      <c r="L45" s="4">
        <v>7.6221102226601601E-4</v>
      </c>
      <c r="M45" s="5">
        <v>877040</v>
      </c>
    </row>
    <row r="46" spans="1:13">
      <c r="A46" t="s">
        <v>13</v>
      </c>
      <c r="B46">
        <v>900168838</v>
      </c>
      <c r="C46" t="s">
        <v>14</v>
      </c>
      <c r="D46" t="s">
        <v>121</v>
      </c>
      <c r="E46" t="s">
        <v>47</v>
      </c>
      <c r="F46" t="s">
        <v>122</v>
      </c>
      <c r="G46" t="s">
        <v>21</v>
      </c>
      <c r="H46" s="4">
        <v>3.6232177589797216</v>
      </c>
      <c r="I46" s="4">
        <v>0.19841464367930797</v>
      </c>
      <c r="J46" s="4" t="s">
        <v>110</v>
      </c>
      <c r="K46" s="4">
        <v>5.4648016153189018E-2</v>
      </c>
      <c r="L46" s="4">
        <v>4.380504950037295E-2</v>
      </c>
      <c r="M46" s="5">
        <v>6073098</v>
      </c>
    </row>
    <row r="47" spans="1:13">
      <c r="A47" t="s">
        <v>13</v>
      </c>
      <c r="B47">
        <v>830005407</v>
      </c>
      <c r="C47" t="s">
        <v>14</v>
      </c>
      <c r="D47" t="s">
        <v>123</v>
      </c>
      <c r="E47" t="s">
        <v>16</v>
      </c>
      <c r="F47" t="s">
        <v>124</v>
      </c>
      <c r="G47" t="s">
        <v>21</v>
      </c>
      <c r="H47" s="4">
        <v>1.7755440058105727</v>
      </c>
      <c r="I47" s="4">
        <v>0.22836060719359463</v>
      </c>
      <c r="J47" s="4" t="s">
        <v>110</v>
      </c>
      <c r="K47" s="4">
        <v>0.26937660101951799</v>
      </c>
      <c r="L47" s="4">
        <v>0.20786159684695416</v>
      </c>
      <c r="M47" s="5">
        <v>2399278</v>
      </c>
    </row>
    <row r="49" spans="2:12" ht="30.6">
      <c r="B49" s="6" t="s">
        <v>125</v>
      </c>
      <c r="C49" s="6" t="s">
        <v>126</v>
      </c>
      <c r="D49" s="6" t="s">
        <v>127</v>
      </c>
      <c r="E49" s="6" t="s">
        <v>128</v>
      </c>
      <c r="F49" s="7" t="s">
        <v>129</v>
      </c>
      <c r="G49" s="6" t="s">
        <v>130</v>
      </c>
      <c r="H49" s="6" t="s">
        <v>131</v>
      </c>
      <c r="I49" s="6" t="s">
        <v>132</v>
      </c>
      <c r="J49" s="6" t="s">
        <v>133</v>
      </c>
      <c r="K49" s="6" t="s">
        <v>134</v>
      </c>
      <c r="L49" s="6" t="s">
        <v>135</v>
      </c>
    </row>
    <row r="50" spans="2:12">
      <c r="B50" s="8">
        <f>F50-D50</f>
        <v>34.5</v>
      </c>
      <c r="C50" s="8">
        <f>D50/2</f>
        <v>5.75</v>
      </c>
      <c r="D50" s="9">
        <f>F50*E50</f>
        <v>11.5</v>
      </c>
      <c r="E50" s="10">
        <v>0.25</v>
      </c>
      <c r="F50" s="11">
        <v>46</v>
      </c>
      <c r="G50" s="6" t="s">
        <v>136</v>
      </c>
      <c r="H50" s="12">
        <f>AVERAGE(H2:H47)</f>
        <v>3.3346365206939477</v>
      </c>
      <c r="I50" s="12">
        <f t="shared" ref="I50:L50" si="0">AVERAGE(I2:I47)</f>
        <v>0.47431357029949445</v>
      </c>
      <c r="J50" s="12">
        <f t="shared" si="0"/>
        <v>4.9286383681808141</v>
      </c>
      <c r="K50" s="12">
        <f t="shared" si="0"/>
        <v>0.18956785214849453</v>
      </c>
      <c r="L50" s="12">
        <f t="shared" si="0"/>
        <v>8.2724054709928205E-2</v>
      </c>
    </row>
    <row r="51" spans="2:12">
      <c r="B51" s="20" t="s">
        <v>137</v>
      </c>
      <c r="C51" s="21"/>
      <c r="D51" s="21"/>
      <c r="E51" s="21"/>
      <c r="F51" s="22"/>
      <c r="G51" s="6" t="s">
        <v>138</v>
      </c>
      <c r="H51" s="13">
        <f>TRIMMEAN(H2:H47,$E$50)</f>
        <v>2.3570933055370342</v>
      </c>
      <c r="I51" s="13">
        <f t="shared" ref="I51:L51" si="1">TRIMMEAN(I2:I47,$E$50)</f>
        <v>0.43946585167376245</v>
      </c>
      <c r="J51" s="13">
        <f t="shared" si="1"/>
        <v>4.5843400464082906</v>
      </c>
      <c r="K51" s="13">
        <f t="shared" si="1"/>
        <v>0.16835031875722581</v>
      </c>
      <c r="L51" s="13">
        <f t="shared" si="1"/>
        <v>7.809729800260011E-2</v>
      </c>
    </row>
    <row r="52" spans="2:12" ht="20.45">
      <c r="B52" s="6" t="s">
        <v>125</v>
      </c>
      <c r="C52" s="6" t="s">
        <v>126</v>
      </c>
      <c r="D52" s="6" t="s">
        <v>127</v>
      </c>
      <c r="E52" s="6" t="s">
        <v>128</v>
      </c>
      <c r="F52" s="7" t="s">
        <v>129</v>
      </c>
      <c r="G52" s="6" t="s">
        <v>139</v>
      </c>
      <c r="H52" s="12">
        <f>LARGE(H2:H47,$C$50+1)</f>
        <v>4.5162790922801213</v>
      </c>
      <c r="I52" s="12">
        <f t="shared" ref="I52:L52" si="2">LARGE(I2:I47,$C$50+1)</f>
        <v>0.71989196059739435</v>
      </c>
      <c r="J52" s="12">
        <f>LARGE(J2:J47,$C$53+1)</f>
        <v>15.13539229249392</v>
      </c>
      <c r="K52" s="12">
        <f t="shared" si="2"/>
        <v>0.50068839275436006</v>
      </c>
      <c r="L52" s="12">
        <f t="shared" si="2"/>
        <v>0.21407345305582748</v>
      </c>
    </row>
    <row r="53" spans="2:12">
      <c r="B53" s="8">
        <f>F53-D53</f>
        <v>29.25</v>
      </c>
      <c r="C53" s="8">
        <f>D53/2</f>
        <v>4.875</v>
      </c>
      <c r="D53" s="9">
        <f>F53*E53</f>
        <v>9.75</v>
      </c>
      <c r="E53" s="14">
        <v>0.25</v>
      </c>
      <c r="F53" s="15">
        <v>39</v>
      </c>
      <c r="G53" s="6" t="s">
        <v>140</v>
      </c>
      <c r="H53" s="12">
        <f>SMALL(H2:H47,$C$50+1)</f>
        <v>1.110069050553341</v>
      </c>
      <c r="I53" s="12">
        <f t="shared" ref="I53:L53" si="3">SMALL(I2:I47,$C$50+1)</f>
        <v>0.19841464367930797</v>
      </c>
      <c r="J53" s="12">
        <f>SMALL(J2:J47,$C$53+1)</f>
        <v>-0.60356536316521858</v>
      </c>
      <c r="K53" s="12">
        <f t="shared" si="3"/>
        <v>-5.9638666265074067E-2</v>
      </c>
      <c r="L53" s="12">
        <f t="shared" si="3"/>
        <v>-3.7451845935446371E-2</v>
      </c>
    </row>
    <row r="54" spans="2:12" ht="20.45">
      <c r="B54" s="23"/>
      <c r="C54" s="24"/>
      <c r="D54" s="24"/>
      <c r="E54" s="24"/>
      <c r="F54" s="25"/>
      <c r="G54" s="6" t="s">
        <v>141</v>
      </c>
      <c r="H54" s="16">
        <v>0.9364358916859411</v>
      </c>
      <c r="I54" s="16">
        <v>0.15424940810454829</v>
      </c>
      <c r="J54" s="16">
        <f>STDEVA(J6:J35)</f>
        <v>4.1331510895167778</v>
      </c>
      <c r="K54" s="16">
        <v>0.1546021034588986</v>
      </c>
      <c r="L54" s="16">
        <v>7.6442341142279102E-2</v>
      </c>
    </row>
    <row r="55" spans="2:12">
      <c r="B55" s="17"/>
      <c r="C55" s="17"/>
      <c r="D55" s="17"/>
      <c r="E55" s="17"/>
      <c r="F55" s="17"/>
      <c r="G55" s="6" t="s">
        <v>142</v>
      </c>
      <c r="H55" s="18">
        <v>0.5</v>
      </c>
      <c r="I55" s="18">
        <v>0.5</v>
      </c>
      <c r="J55" s="18">
        <v>0.5</v>
      </c>
      <c r="K55" s="18">
        <v>0.5</v>
      </c>
      <c r="L55" s="18">
        <v>0.5</v>
      </c>
    </row>
    <row r="56" spans="2:12">
      <c r="B56" s="19"/>
      <c r="C56" s="19"/>
      <c r="D56" s="19"/>
      <c r="E56" s="19"/>
      <c r="F56" s="19"/>
      <c r="G56" s="6" t="s">
        <v>143</v>
      </c>
      <c r="H56" s="13">
        <f>H51-H54*H55</f>
        <v>1.8888753596940637</v>
      </c>
      <c r="I56" s="13">
        <f>I51+I54*I55</f>
        <v>0.51659055572603663</v>
      </c>
      <c r="J56" s="13">
        <f t="shared" ref="J56:L56" si="4">J51-J54*J55</f>
        <v>2.5177645016499017</v>
      </c>
      <c r="K56" s="13">
        <f t="shared" si="4"/>
        <v>9.1049267027776506E-2</v>
      </c>
      <c r="L56" s="13">
        <f t="shared" si="4"/>
        <v>3.9876127431460559E-2</v>
      </c>
    </row>
  </sheetData>
  <autoFilter ref="A1:M1" xr:uid="{4517EF91-581F-487C-BE5F-AC07B22F5C49}">
    <sortState xmlns:xlrd2="http://schemas.microsoft.com/office/spreadsheetml/2017/richdata2" ref="A2:M47">
      <sortCondition ref="J1"/>
    </sortState>
  </autoFilter>
  <mergeCells count="2">
    <mergeCell ref="B51:F51"/>
    <mergeCell ref="B54:F54"/>
  </mergeCells>
  <conditionalFormatting sqref="H2:L47">
    <cfRule type="cellIs" dxfId="0" priority="1" operator="between">
      <formula>H$52</formula>
      <formula>H$53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Hernan David Moreno Cojo</dc:creator>
  <cp:keywords/>
  <dc:description/>
  <cp:lastModifiedBy>Natalia Andrea Torres Galindo</cp:lastModifiedBy>
  <cp:revision/>
  <dcterms:created xsi:type="dcterms:W3CDTF">2026-03-04T18:03:33Z</dcterms:created>
  <dcterms:modified xsi:type="dcterms:W3CDTF">2026-03-19T23:33:05Z</dcterms:modified>
  <cp:category/>
  <cp:contentStatus/>
</cp:coreProperties>
</file>